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1\87205 ЗК ЭФ (АЭС) тп\на торговую площадку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4" i="1" l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P20" i="1" l="1"/>
  <c r="Q20" i="1" s="1"/>
  <c r="N20" i="1"/>
  <c r="M20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N28" i="1" l="1"/>
  <c r="N29" i="1"/>
  <c r="N30" i="1"/>
  <c r="N31" i="1"/>
  <c r="N32" i="1"/>
  <c r="P28" i="1"/>
  <c r="Q28" i="1" s="1"/>
  <c r="P29" i="1"/>
  <c r="Q29" i="1" s="1"/>
  <c r="P30" i="1"/>
  <c r="Q30" i="1" s="1"/>
  <c r="P31" i="1"/>
  <c r="Q31" i="1" s="1"/>
  <c r="P32" i="1"/>
  <c r="Q32" i="1" s="1"/>
  <c r="M28" i="1"/>
  <c r="M29" i="1"/>
  <c r="M30" i="1"/>
  <c r="M31" i="1"/>
  <c r="M32" i="1"/>
  <c r="Q33" i="1" l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<sst xmlns="http://schemas.openxmlformats.org/spreadsheetml/2006/main" count="39" uniqueCount="31">
  <si>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</si>
  <si>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</si>
  <si>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</si>
  <si>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</si>
  <si>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</si>
  <si>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</si>
  <si>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</si>
  <si>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</si>
  <si>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</si>
  <si>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</si>
  <si>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</si>
  <si>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</si>
  <si>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</si>
  <si>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</si>
  <si>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</si>
  <si>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</si>
  <si>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</si>
  <si>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</si>
  <si>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</si>
  <si>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</si>
  <si>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Структура НМЦ</t>
  </si>
  <si>
    <t>«Реконструкция ВЛ 0,4 кВ для улучшения качества электроэнергии»</t>
  </si>
  <si>
    <t xml:space="preserve"> шт.</t>
  </si>
  <si>
    <t xml:space="preserve">Закупка №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</si>
  <si>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</si>
  <si>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</si>
  <si>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</si>
  <si>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</si>
  <si>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</si>
  <si>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Мероприятия по строительству для технологического присоединения потребителей Благовещенского района (заявитель: ООО «Мегатек-Строй-Инвест», Суходеева С.А., ООО «ДСК», ООО "АКС" дог. 4549, 
ООО "АКС" дог. 5211) к сетям 10-0,4 кВ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</si>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</sst>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abSelected="1" topLeftCell="I1" zoomScaleNormal="100" workbookViewId="0">
      <selection activeCell="B4" sqref="B4:E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thickBot="1" x14ac:dyDescent="0.3">
      <c r="B2" s="46" t="s">
        <v>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6" t="s">
        <v>21</v>
      </c>
      <c r="C3" s="46"/>
      <c r="D3" s="46"/>
      <c r="E3" s="46"/>
      <c r="F3" s="46"/>
      <c r="G3" s="46"/>
      <c r="H3" s="46"/>
      <c r="I3" s="46" t="s">
        <v>21</v>
      </c>
      <c r="J3" s="46"/>
      <c r="K3" s="46"/>
      <c r="L3" s="46"/>
      <c r="M3" s="46"/>
      <c r="N3" s="46"/>
      <c r="O3" s="46"/>
      <c r="P3" s="46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7" t="s">
        <v>11</v>
      </c>
      <c r="C4" s="38"/>
      <c r="D4" s="38"/>
      <c r="E4" s="47"/>
      <c r="F4" s="27">
        <f>E10</f>
        <v>3601587.56</v>
      </c>
      <c r="G4" s="24" t="s">
        <v>2</v>
      </c>
      <c r="H4" s="1"/>
      <c r="I4" s="58" t="s">
        <v>24</v>
      </c>
      <c r="J4" s="58"/>
      <c r="K4" s="58"/>
      <c r="L4" s="58"/>
      <c r="M4" s="5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1" t="s">
        <v>13</v>
      </c>
      <c r="C5" s="51"/>
      <c r="D5" s="51"/>
      <c r="E5" s="51"/>
      <c r="F5" s="51"/>
      <c r="G5" s="51"/>
      <c r="H5" s="1"/>
      <c r="I5" s="28" t="s">
        <v>25</v>
      </c>
      <c r="J5" s="28"/>
      <c r="K5" s="28"/>
      <c r="L5" s="28"/>
      <c r="M5" s="2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2.25" customHeight="1" thickBot="1" x14ac:dyDescent="0.3">
      <c r="B8" s="52" t="s">
        <v>12</v>
      </c>
      <c r="C8" s="47"/>
      <c r="D8" s="53"/>
      <c r="E8" s="53"/>
      <c r="F8" s="54"/>
      <c r="G8" s="55"/>
      <c r="H8" s="5"/>
      <c r="I8" s="37" t="s">
        <v>3</v>
      </c>
      <c r="J8" s="38"/>
      <c r="K8" s="38"/>
      <c r="L8" s="38"/>
      <c r="M8" s="38"/>
      <c r="N8" s="38"/>
      <c r="O8" s="38"/>
      <c r="P8" s="38"/>
      <c r="Q8" s="39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7.5" x14ac:dyDescent="0.25">
      <c r="B9" s="7" t="s">
        <v>4</v>
      </c>
      <c r="C9" s="8" t="s">
        <v>0</v>
      </c>
      <c r="D9" s="8" t="s">
        <v>8</v>
      </c>
      <c r="E9" s="9" t="s">
        <v>9</v>
      </c>
      <c r="F9" s="9" t="s">
        <v>5</v>
      </c>
      <c r="G9" s="10" t="s">
        <v>10</v>
      </c>
      <c r="H9" s="1"/>
      <c r="I9" s="7" t="s">
        <v>4</v>
      </c>
      <c r="J9" s="8" t="s">
        <v>1</v>
      </c>
      <c r="K9" s="9" t="s">
        <v>14</v>
      </c>
      <c r="L9" s="8" t="s">
        <v>30</v>
      </c>
      <c r="M9" s="8" t="s">
        <v>8</v>
      </c>
      <c r="N9" s="9" t="s">
        <v>9</v>
      </c>
      <c r="O9" s="9" t="s">
        <v>15</v>
      </c>
      <c r="P9" s="9" t="s">
        <v>5</v>
      </c>
      <c r="Q9" s="10" t="s">
        <v>16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1.5" customHeight="1" thickBot="1" x14ac:dyDescent="0.3">
      <c r="A10" s="6"/>
      <c r="B10" s="34">
        <v>1</v>
      </c>
      <c r="C10" s="12" t="s">
        <v>29</v>
      </c>
      <c r="D10" s="14" t="s">
        <v>22</v>
      </c>
      <c r="E10" s="23">
        <v>3601587.56</v>
      </c>
      <c r="F10" s="14">
        <v>1</v>
      </c>
      <c r="G10" s="23">
        <f>E10*F10</f>
        <v>3601587.56</v>
      </c>
      <c r="H10" s="1"/>
      <c r="I10" s="35">
        <f>B10</f>
        <v>1</v>
      </c>
      <c r="J10" s="20" t="str">
        <f>C10</f>
        <v>Мероприятия по строительству для технологического присоединения потребителей Благовещенского района (заявитель: ООО «Мегатек-Строй-Инвест», Суходеева С.А., ООО «ДСК», ООО "АКС" дог. 4549, 
ООО "АКС" дог. 5211) к сетям 10-0,4 кВ</v>
      </c>
      <c r="K10" s="15"/>
      <c r="L10" s="15"/>
      <c r="M10" s="21" t="str">
        <f>D10</f>
        <v xml:space="preserve"> шт.</v>
      </c>
      <c r="N10" s="25">
        <f>E10</f>
        <v>3601587.56</v>
      </c>
      <c r="O10" s="13"/>
      <c r="P10" s="21">
        <f>F10</f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15"/>
      <c r="M11" s="21">
        <f>D11</f>
        <v>0</v>
      </c>
      <c r="N11" s="25">
        <f>E11</f>
        <v>0</v>
      </c>
      <c r="O11" s="13"/>
      <c r="P11" s="21">
        <f t="shared" ref="P11:P20" si="2">F11</f>
        <v>0</v>
      </c>
      <c r="Q11" s="22">
        <f t="shared" ref="Q11:Q20" si="3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 t="shared" ref="B12:B32" si="4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15"/>
      <c r="M12" s="21">
        <f>D12</f>
        <v>0</v>
      </c>
      <c r="N12" s="25">
        <f>E12</f>
        <v>0</v>
      </c>
      <c r="O12" s="13"/>
      <c r="P12" s="21">
        <f t="shared" si="2"/>
        <v>0</v>
      </c>
      <c r="Q12" s="22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si="4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15"/>
      <c r="M13" s="21">
        <f>D13</f>
        <v>0</v>
      </c>
      <c r="N13" s="25">
        <f>E13</f>
        <v>0</v>
      </c>
      <c r="O13" s="13"/>
      <c r="P13" s="21">
        <f t="shared" si="2"/>
        <v>0</v>
      </c>
      <c r="Q13" s="22">
        <f t="shared" si="3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4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15"/>
      <c r="M14" s="21"/>
      <c r="N14" s="25"/>
      <c r="O14" s="13"/>
      <c r="P14" s="21"/>
      <c r="Q14" s="22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4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4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4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4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4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4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15"/>
      <c r="M20" s="21">
        <f>D20</f>
        <v>0</v>
      </c>
      <c r="N20" s="25">
        <f>E20</f>
        <v>0</v>
      </c>
      <c r="O20" s="13"/>
      <c r="P20" s="21">
        <f t="shared" si="2"/>
        <v>0</v>
      </c>
      <c r="Q20" s="22">
        <f t="shared" si="3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4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15"/>
      <c r="M21" s="21"/>
      <c r="N21" s="25"/>
      <c r="O21" s="13"/>
      <c r="P21" s="21"/>
      <c r="Q21" s="22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4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4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4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4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4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4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5">B27</f>
        <v>18</v>
      </c>
      <c r="J27" s="20">
        <f t="shared" si="5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4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5"/>
        <v>19</v>
      </c>
      <c r="J28" s="20">
        <f t="shared" si="5"/>
        <v>0</v>
      </c>
      <c r="K28" s="15"/>
      <c r="L28" s="15"/>
      <c r="M28" s="21">
        <f t="shared" ref="M28:M32" si="6">D28</f>
        <v>0</v>
      </c>
      <c r="N28" s="25">
        <f t="shared" ref="N28:N32" si="7">E28</f>
        <v>0</v>
      </c>
      <c r="O28" s="13"/>
      <c r="P28" s="21">
        <f t="shared" ref="P28:P32" si="8">F28</f>
        <v>0</v>
      </c>
      <c r="Q28" s="22">
        <f t="shared" ref="Q28:Q32" si="9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4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5"/>
        <v>20</v>
      </c>
      <c r="J29" s="20">
        <f t="shared" si="5"/>
        <v>0</v>
      </c>
      <c r="K29" s="15"/>
      <c r="L29" s="15"/>
      <c r="M29" s="21">
        <f t="shared" si="6"/>
        <v>0</v>
      </c>
      <c r="N29" s="25">
        <f t="shared" si="7"/>
        <v>0</v>
      </c>
      <c r="O29" s="13"/>
      <c r="P29" s="21">
        <f t="shared" si="8"/>
        <v>0</v>
      </c>
      <c r="Q29" s="22">
        <f t="shared" si="9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4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5"/>
        <v>21</v>
      </c>
      <c r="J30" s="20">
        <f t="shared" si="5"/>
        <v>0</v>
      </c>
      <c r="K30" s="15"/>
      <c r="L30" s="15"/>
      <c r="M30" s="21">
        <f t="shared" si="6"/>
        <v>0</v>
      </c>
      <c r="N30" s="25">
        <f t="shared" si="7"/>
        <v>0</v>
      </c>
      <c r="O30" s="13"/>
      <c r="P30" s="21">
        <f t="shared" si="8"/>
        <v>0</v>
      </c>
      <c r="Q30" s="22">
        <f t="shared" si="9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4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5"/>
        <v>22</v>
      </c>
      <c r="J31" s="20">
        <f t="shared" si="5"/>
        <v>0</v>
      </c>
      <c r="K31" s="15"/>
      <c r="L31" s="15"/>
      <c r="M31" s="21">
        <f t="shared" si="6"/>
        <v>0</v>
      </c>
      <c r="N31" s="25">
        <f t="shared" si="7"/>
        <v>0</v>
      </c>
      <c r="O31" s="13"/>
      <c r="P31" s="21">
        <f t="shared" si="8"/>
        <v>0</v>
      </c>
      <c r="Q31" s="22">
        <f t="shared" si="9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hidden="1" thickBot="1" x14ac:dyDescent="0.3">
      <c r="A32" s="6"/>
      <c r="B32" s="11">
        <f t="shared" si="4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5"/>
        <v>23</v>
      </c>
      <c r="J32" s="20">
        <f t="shared" si="5"/>
        <v>0</v>
      </c>
      <c r="K32" s="15"/>
      <c r="L32" s="15"/>
      <c r="M32" s="21">
        <f t="shared" si="6"/>
        <v>0</v>
      </c>
      <c r="N32" s="25">
        <f t="shared" si="7"/>
        <v>0</v>
      </c>
      <c r="O32" s="13"/>
      <c r="P32" s="21">
        <f t="shared" si="8"/>
        <v>0</v>
      </c>
      <c r="Q32" s="22">
        <f t="shared" si="9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1" customHeight="1" thickBot="1" x14ac:dyDescent="0.3">
      <c r="A33" s="6"/>
      <c r="B33" s="40" t="s">
        <v>6</v>
      </c>
      <c r="C33" s="41"/>
      <c r="D33" s="41"/>
      <c r="E33" s="41"/>
      <c r="F33" s="42"/>
      <c r="G33" s="16">
        <f>SUM(G10:G32)</f>
        <v>3601587.56</v>
      </c>
      <c r="H33" s="1"/>
      <c r="I33" s="40" t="s">
        <v>6</v>
      </c>
      <c r="J33" s="41"/>
      <c r="K33" s="41"/>
      <c r="L33" s="41"/>
      <c r="M33" s="41"/>
      <c r="N33" s="41"/>
      <c r="O33" s="41"/>
      <c r="P33" s="42"/>
      <c r="Q33" s="16">
        <f>SUM(Q10:Q32)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6"/>
      <c r="B34" s="56" t="s">
        <v>19</v>
      </c>
      <c r="C34" s="57"/>
      <c r="D34" s="57"/>
      <c r="E34" s="57"/>
      <c r="F34" s="26">
        <v>0.2</v>
      </c>
      <c r="G34" s="17">
        <f>G33*F34</f>
        <v>720317.5120000001</v>
      </c>
      <c r="H34" s="1"/>
      <c r="I34" s="56" t="s">
        <v>19</v>
      </c>
      <c r="J34" s="57"/>
      <c r="K34" s="57"/>
      <c r="L34" s="57"/>
      <c r="M34" s="57"/>
      <c r="N34" s="57"/>
      <c r="O34" s="57"/>
      <c r="P34" s="26">
        <v>0.2</v>
      </c>
      <c r="Q34" s="17">
        <f>Q33*P34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thickBot="1" x14ac:dyDescent="0.3">
      <c r="A35" s="6"/>
      <c r="B35" s="48" t="s">
        <v>7</v>
      </c>
      <c r="C35" s="49"/>
      <c r="D35" s="49"/>
      <c r="E35" s="49"/>
      <c r="F35" s="50"/>
      <c r="G35" s="18">
        <f>G33+G34</f>
        <v>4321905.0720000006</v>
      </c>
      <c r="H35" s="1"/>
      <c r="I35" s="48" t="s">
        <v>7</v>
      </c>
      <c r="J35" s="49"/>
      <c r="K35" s="49"/>
      <c r="L35" s="49"/>
      <c r="M35" s="49"/>
      <c r="N35" s="49"/>
      <c r="O35" s="49"/>
      <c r="P35" s="50"/>
      <c r="Q35" s="18">
        <f>Q33+Q34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33" customFormat="1" ht="21" customHeight="1" x14ac:dyDescent="0.25">
      <c r="A36" s="29"/>
      <c r="B36" s="30" t="s">
        <v>26</v>
      </c>
      <c r="C36" s="43" t="s">
        <v>27</v>
      </c>
      <c r="D36" s="43"/>
      <c r="E36" s="43"/>
      <c r="F36" s="43"/>
      <c r="G36" s="43"/>
      <c r="H36" s="31"/>
      <c r="I36" s="30"/>
      <c r="J36" s="30"/>
      <c r="K36" s="30"/>
      <c r="L36" s="30"/>
      <c r="M36" s="30"/>
      <c r="N36" s="30"/>
      <c r="O36" s="30"/>
      <c r="P36" s="32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7" ht="123.75" customHeight="1" x14ac:dyDescent="0.25">
      <c r="I37" s="44" t="s">
        <v>28</v>
      </c>
      <c r="J37" s="45"/>
    </row>
    <row r="38" spans="1:27" ht="33.75" hidden="1" customHeight="1" x14ac:dyDescent="0.25">
      <c r="B38" s="36" t="s">
        <v>17</v>
      </c>
      <c r="C38" s="36"/>
      <c r="D38" s="36"/>
      <c r="E38" s="36"/>
      <c r="F38" s="36"/>
      <c r="G38" s="36"/>
      <c r="H38" s="1"/>
      <c r="I38" s="1"/>
      <c r="J38" s="1"/>
      <c r="K38" s="1"/>
      <c r="L38" s="1"/>
      <c r="M38" s="2"/>
      <c r="N38" s="2"/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1.5" hidden="1" customHeight="1" x14ac:dyDescent="0.25">
      <c r="B39" s="36" t="s">
        <v>18</v>
      </c>
      <c r="C39" s="36"/>
      <c r="D39" s="36"/>
      <c r="E39" s="36"/>
      <c r="F39" s="36"/>
      <c r="G39" s="3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1"/>
    </row>
    <row r="40" spans="1:27" x14ac:dyDescent="0.25">
      <c r="AA40" s="1"/>
    </row>
  </sheetData>
  <mergeCells count="18">
    <mergeCell ref="B1:Q1"/>
    <mergeCell ref="B4:E4"/>
    <mergeCell ref="B33:F33"/>
    <mergeCell ref="B35:F35"/>
    <mergeCell ref="B5:G5"/>
    <mergeCell ref="B8:G8"/>
    <mergeCell ref="I35:P35"/>
    <mergeCell ref="B34:E34"/>
    <mergeCell ref="I34:O34"/>
    <mergeCell ref="B3:Q3"/>
    <mergeCell ref="B2:Q2"/>
    <mergeCell ref="I4:M4"/>
    <mergeCell ref="B39:G39"/>
    <mergeCell ref="I8:Q8"/>
    <mergeCell ref="I33:P33"/>
    <mergeCell ref="B38:G38"/>
    <mergeCell ref="C36:G36"/>
    <mergeCell ref="I37:J37"/>
  </mergeCells>
  <pageMargins left="0.7" right="0.7" top="0.75" bottom="0.75" header="0.3" footer="0.3"/>
  <pageSetup paperSize="9" orientation="portrait" r:id="rId1"/>
  <ignoredErrors>
    <ignoredError sqref="M28:M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dcterms:created xsi:type="dcterms:W3CDTF">2018-05-22T01:14:50Z</dcterms:created>
  <dcterms:modified xsi:type="dcterms:W3CDTF">2021-09-09T00:33:38Z</dcterms:modified>
</cp:coreProperties>
</file>